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34" i="1"/>
  <c r="F34"/>
  <c r="G31"/>
  <c r="F31"/>
  <c r="G32"/>
  <c r="F32"/>
  <c r="G35"/>
  <c r="F35"/>
  <c r="G36"/>
  <c r="F36"/>
  <c r="F24"/>
  <c r="G24" s="1"/>
  <c r="F23"/>
  <c r="G23" s="1"/>
  <c r="F22"/>
  <c r="G22" s="1"/>
  <c r="F20"/>
  <c r="G20" s="1"/>
  <c r="F8"/>
  <c r="G8" s="1"/>
  <c r="F21"/>
  <c r="G21" s="1"/>
  <c r="F27"/>
  <c r="G27" s="1"/>
  <c r="F29"/>
  <c r="G29" s="1"/>
  <c r="F18"/>
  <c r="G18" s="1"/>
  <c r="F19"/>
  <c r="G19" s="1"/>
  <c r="F9"/>
  <c r="G9" s="1"/>
  <c r="F7"/>
  <c r="G7" s="1"/>
  <c r="F28"/>
  <c r="G28" s="1"/>
  <c r="F5"/>
  <c r="G5" s="1"/>
  <c r="F14"/>
  <c r="G14" s="1"/>
  <c r="F6"/>
  <c r="G6" s="1"/>
  <c r="F38"/>
  <c r="G38" s="1"/>
  <c r="F30"/>
  <c r="G30" s="1"/>
  <c r="F26"/>
  <c r="G26" s="1"/>
  <c r="F25"/>
  <c r="G25" s="1"/>
  <c r="F17"/>
  <c r="G17" s="1"/>
  <c r="F16"/>
  <c r="G16" s="1"/>
  <c r="F13"/>
  <c r="G13" s="1"/>
  <c r="F33"/>
  <c r="G33" s="1"/>
  <c r="E39"/>
  <c r="F37"/>
  <c r="G37" s="1"/>
  <c r="F15"/>
  <c r="G15" s="1"/>
  <c r="F12"/>
  <c r="G12" s="1"/>
  <c r="F11"/>
  <c r="G11" s="1"/>
  <c r="F10"/>
  <c r="G10" s="1"/>
  <c r="F4"/>
  <c r="G4" s="1"/>
  <c r="F39" l="1"/>
  <c r="G39"/>
</calcChain>
</file>

<file path=xl/sharedStrings.xml><?xml version="1.0" encoding="utf-8"?>
<sst xmlns="http://schemas.openxmlformats.org/spreadsheetml/2006/main" count="88" uniqueCount="74">
  <si>
    <t>№/№</t>
  </si>
  <si>
    <t>наименование расходов</t>
  </si>
  <si>
    <t>период</t>
  </si>
  <si>
    <t>т/о фасадн.газопроводов</t>
  </si>
  <si>
    <t>1раз в 3 мес.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</si>
  <si>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</si>
  <si>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</si>
  <si>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</si>
  <si>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</si>
  <si>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</si>
  <si>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</si>
  <si>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</si>
  <si>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</si>
  <si>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</si>
  <si>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проверка вентканалов</t>
  </si>
  <si>
    <t>апрель</t>
  </si>
  <si>
    <t>октябрь</t>
  </si>
  <si>
    <t>перепрограммирование эл.счетчиков</t>
  </si>
  <si>
    <t>май</t>
  </si>
  <si>
    <t>декабрь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</si>
  <si>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</si>
  <si>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</si>
  <si>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</si>
  <si>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</si>
  <si>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август</t>
  </si>
  <si>
    <t>лабораторные испытанияэл.оборуд.</t>
  </si>
  <si>
    <t>хоз.товары на уборку придом.террит.</t>
  </si>
  <si>
    <t>работы садовника</t>
  </si>
  <si>
    <t>май-ноябрь</t>
  </si>
  <si>
    <t>прочистка канализации</t>
  </si>
  <si>
    <t>июнь</t>
  </si>
  <si>
    <t>хоз.товары на уборку лестн.клеток</t>
  </si>
  <si>
    <t>февраль-декабрь</t>
  </si>
  <si>
    <t>уборка лестничничных клеток</t>
  </si>
  <si>
    <t>сентябрь</t>
  </si>
  <si>
    <t>сантехматериалы для обслуж.</t>
  </si>
  <si>
    <t>текущий ремонт электрооборудован.</t>
  </si>
  <si>
    <t>экономист                                                    Т.Ю.Нихитько</t>
  </si>
  <si>
    <t xml:space="preserve">ООО УК "Уют": Перечень затрат на МКД по ул.Коммунаров,26 за 2014 год </t>
  </si>
  <si>
    <t>май, авг, дек.</t>
  </si>
  <si>
    <t>ремонт контейнеров</t>
  </si>
  <si>
    <t>ап, май, ноя.</t>
  </si>
  <si>
    <t>покупка контейнера</t>
  </si>
  <si>
    <t>замена муфты вала двиг. насоса ХВС</t>
  </si>
  <si>
    <t>ремонт слухового окна 6 под</t>
  </si>
  <si>
    <t>краска на фасад</t>
  </si>
  <si>
    <t>март</t>
  </si>
  <si>
    <t>демонтаж и монтаж фотореле</t>
  </si>
  <si>
    <t>ремонт качелей</t>
  </si>
  <si>
    <t>песок детс.площ,на подсыпку</t>
  </si>
  <si>
    <t>февраль, ноябрь</t>
  </si>
  <si>
    <t>прочистка и ремонт вентканалов</t>
  </si>
  <si>
    <t>ремонт водосточных труб</t>
  </si>
  <si>
    <t>апрель,декабрь</t>
  </si>
  <si>
    <t>ремонт труб ХВС по цокольным пом.</t>
  </si>
  <si>
    <t>июнь-октябрь</t>
  </si>
  <si>
    <t>изготовление ключей</t>
  </si>
  <si>
    <t>июль, октябрь</t>
  </si>
  <si>
    <t>ремонт кровли кв№121</t>
  </si>
  <si>
    <t>март-октябрь</t>
  </si>
  <si>
    <t>февраль, сент.</t>
  </si>
  <si>
    <t>январь-сент.</t>
  </si>
  <si>
    <t>вознаграждение председ.МКД</t>
  </si>
  <si>
    <t>изготовление досок объявлений</t>
  </si>
  <si>
    <t>ремкомплект на насос ХВС</t>
  </si>
  <si>
    <t xml:space="preserve">март </t>
  </si>
  <si>
    <t>наладка шкафа управления ХВС</t>
  </si>
  <si>
    <t>замена рубильника 3 под.</t>
  </si>
  <si>
    <t>Начислено за техническое обслуживание дома за 2014 год - 1018542,21руб.</t>
  </si>
  <si>
    <t>Накопление на лицевом счете дома на 01.01.2014г- 0,00 руб.</t>
  </si>
  <si>
    <t>Оплачено собственниками за 2014 год - 896049,93 руб.</t>
  </si>
  <si>
    <t>Долг за жильцами на 01.01.2015г - 123267,28 руб.</t>
  </si>
  <si>
    <t>Долг на лицевом счете дома на 01.01.2015г - 168806,44 руб.</t>
  </si>
  <si>
    <t>общехоз.расходы УК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</si>
</sst>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8"/>
  <sheetViews>
    <sheetView tabSelected="1" topLeftCell="A13" workbookViewId="0">
      <selection activeCell="I19" sqref="I19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1.4414062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38</v>
      </c>
      <c r="C1" s="1"/>
      <c r="D1" s="1"/>
      <c r="E1" s="1"/>
      <c r="F1" s="1"/>
    </row>
    <row r="2" spans="1:7">
      <c r="A2" t="s">
        <v>8</v>
      </c>
      <c r="B2" s="9" t="s">
        <v>0</v>
      </c>
      <c r="C2" s="9" t="s">
        <v>1</v>
      </c>
      <c r="D2" s="9" t="s">
        <v>2</v>
      </c>
      <c r="E2" s="9" t="s">
        <v>9</v>
      </c>
      <c r="F2" s="11" t="s">
        <v>12</v>
      </c>
      <c r="G2" s="8" t="s">
        <v>10</v>
      </c>
    </row>
    <row r="3" spans="1:7">
      <c r="B3" s="9"/>
      <c r="C3" s="9"/>
      <c r="D3" s="9"/>
      <c r="E3" s="9" t="s">
        <v>13</v>
      </c>
      <c r="F3" s="11" t="s">
        <v>11</v>
      </c>
      <c r="G3" s="8" t="s">
        <v>11</v>
      </c>
    </row>
    <row r="4" spans="1:7">
      <c r="A4">
        <v>12550.3</v>
      </c>
      <c r="B4" s="4">
        <v>1</v>
      </c>
      <c r="C4" s="3" t="s">
        <v>29</v>
      </c>
      <c r="D4" s="3" t="s">
        <v>39</v>
      </c>
      <c r="E4" s="4">
        <v>11000</v>
      </c>
      <c r="F4" s="5">
        <f>E4/A4</f>
        <v>0.87647307235683614</v>
      </c>
      <c r="G4" s="5">
        <f t="shared" ref="G4:G38" si="0">F4/12</f>
        <v>7.3039422696403011E-2</v>
      </c>
    </row>
    <row r="5" spans="1:7">
      <c r="B5" s="4">
        <v>2</v>
      </c>
      <c r="C5" s="3" t="s">
        <v>40</v>
      </c>
      <c r="D5" s="3" t="s">
        <v>41</v>
      </c>
      <c r="E5" s="4">
        <v>10515.6</v>
      </c>
      <c r="F5" s="5">
        <f>E5/A4</f>
        <v>0.83787638542504972</v>
      </c>
      <c r="G5" s="5">
        <f>F5/12</f>
        <v>6.9823032118754139E-2</v>
      </c>
    </row>
    <row r="6" spans="1:7">
      <c r="B6" s="4">
        <v>3</v>
      </c>
      <c r="C6" s="3" t="s">
        <v>42</v>
      </c>
      <c r="D6" s="3" t="s">
        <v>15</v>
      </c>
      <c r="E6" s="4">
        <v>4750</v>
      </c>
      <c r="F6" s="5">
        <f>E6/A4</f>
        <v>0.3784770085177247</v>
      </c>
      <c r="G6" s="5">
        <f>F6/12</f>
        <v>3.1539750709810389E-2</v>
      </c>
    </row>
    <row r="7" spans="1:7">
      <c r="B7" s="4">
        <v>4</v>
      </c>
      <c r="C7" s="3" t="s">
        <v>22</v>
      </c>
      <c r="D7" s="3" t="s">
        <v>15</v>
      </c>
      <c r="E7" s="4">
        <v>1667.33</v>
      </c>
      <c r="F7" s="5">
        <f>E7/A4</f>
        <v>0.13285180433933849</v>
      </c>
      <c r="G7" s="5">
        <f>F7/12</f>
        <v>1.1070983694944874E-2</v>
      </c>
    </row>
    <row r="8" spans="1:7">
      <c r="B8" s="4">
        <v>5</v>
      </c>
      <c r="C8" s="3" t="s">
        <v>35</v>
      </c>
      <c r="D8" s="3" t="s">
        <v>60</v>
      </c>
      <c r="E8" s="4">
        <v>1590</v>
      </c>
      <c r="F8" s="5">
        <f>E8/A4</f>
        <v>0.12669019864066994</v>
      </c>
      <c r="G8" s="5">
        <f>F8/12</f>
        <v>1.0557516553389162E-2</v>
      </c>
    </row>
    <row r="9" spans="1:7">
      <c r="B9" s="4">
        <v>6</v>
      </c>
      <c r="C9" s="3" t="s">
        <v>23</v>
      </c>
      <c r="D9" s="3" t="s">
        <v>32</v>
      </c>
      <c r="E9" s="4">
        <v>2721</v>
      </c>
      <c r="F9" s="5">
        <f>E9/A4</f>
        <v>0.21680756635299556</v>
      </c>
      <c r="G9" s="5">
        <f>F9/12</f>
        <v>1.8067297196082962E-2</v>
      </c>
    </row>
    <row r="10" spans="1:7">
      <c r="B10" s="4">
        <v>7</v>
      </c>
      <c r="C10" s="4" t="s">
        <v>3</v>
      </c>
      <c r="D10" s="4" t="s">
        <v>4</v>
      </c>
      <c r="E10" s="4">
        <v>826.23</v>
      </c>
      <c r="F10" s="5">
        <f>E10/A4</f>
        <v>6.5833486052126244E-2</v>
      </c>
      <c r="G10" s="7">
        <f t="shared" si="0"/>
        <v>5.486123837677187E-3</v>
      </c>
    </row>
    <row r="11" spans="1:7">
      <c r="B11" s="4">
        <v>8</v>
      </c>
      <c r="C11" s="3" t="s">
        <v>14</v>
      </c>
      <c r="D11" s="3" t="s">
        <v>18</v>
      </c>
      <c r="E11" s="4">
        <v>30960</v>
      </c>
      <c r="F11" s="5">
        <f>E11/A4</f>
        <v>2.4668733018334223</v>
      </c>
      <c r="G11" s="7">
        <f t="shared" si="0"/>
        <v>0.20557277515278519</v>
      </c>
    </row>
    <row r="12" spans="1:7">
      <c r="B12" s="4">
        <v>9</v>
      </c>
      <c r="C12" s="3" t="s">
        <v>49</v>
      </c>
      <c r="D12" s="3" t="s">
        <v>61</v>
      </c>
      <c r="E12" s="4">
        <v>2692</v>
      </c>
      <c r="F12" s="5">
        <f>E12/A4</f>
        <v>0.21449686461678208</v>
      </c>
      <c r="G12" s="7">
        <f t="shared" si="0"/>
        <v>1.7874738718065174E-2</v>
      </c>
    </row>
    <row r="13" spans="1:7">
      <c r="B13" s="4">
        <v>10</v>
      </c>
      <c r="C13" s="3" t="s">
        <v>27</v>
      </c>
      <c r="D13" s="3" t="s">
        <v>28</v>
      </c>
      <c r="E13" s="4">
        <v>19315</v>
      </c>
      <c r="F13" s="5">
        <f>E13/A4</f>
        <v>1.53900703568839</v>
      </c>
      <c r="G13" s="7">
        <f t="shared" si="0"/>
        <v>0.12825058630736583</v>
      </c>
    </row>
    <row r="14" spans="1:7">
      <c r="B14" s="4">
        <v>11</v>
      </c>
      <c r="C14" s="3" t="s">
        <v>58</v>
      </c>
      <c r="D14" s="3" t="s">
        <v>15</v>
      </c>
      <c r="E14" s="4">
        <v>1218.67</v>
      </c>
      <c r="F14" s="5">
        <f>E14/A4</f>
        <v>9.7102858099009592E-2</v>
      </c>
      <c r="G14" s="7">
        <f>F14/12</f>
        <v>8.0919048415841327E-3</v>
      </c>
    </row>
    <row r="15" spans="1:7">
      <c r="B15" s="4">
        <v>12</v>
      </c>
      <c r="C15" s="3" t="s">
        <v>44</v>
      </c>
      <c r="D15" s="3" t="s">
        <v>16</v>
      </c>
      <c r="E15" s="4">
        <v>828</v>
      </c>
      <c r="F15" s="5">
        <f>E15/A4</f>
        <v>6.5974518537405491E-2</v>
      </c>
      <c r="G15" s="7">
        <f t="shared" si="0"/>
        <v>5.4978765447837906E-3</v>
      </c>
    </row>
    <row r="16" spans="1:7">
      <c r="B16" s="4">
        <v>13</v>
      </c>
      <c r="C16" s="3" t="s">
        <v>26</v>
      </c>
      <c r="D16" s="10" t="s">
        <v>59</v>
      </c>
      <c r="E16" s="4">
        <v>677.98</v>
      </c>
      <c r="F16" s="5">
        <f>E16/A4</f>
        <v>5.4021019417862526E-2</v>
      </c>
      <c r="G16" s="7">
        <f t="shared" si="0"/>
        <v>4.5017516181552102E-3</v>
      </c>
    </row>
    <row r="17" spans="2:7">
      <c r="B17" s="4">
        <v>14</v>
      </c>
      <c r="C17" s="3" t="s">
        <v>17</v>
      </c>
      <c r="D17" s="10" t="s">
        <v>16</v>
      </c>
      <c r="E17" s="4">
        <v>911.1</v>
      </c>
      <c r="F17" s="5">
        <f>E17/A4</f>
        <v>7.2595874202210309E-2</v>
      </c>
      <c r="G17" s="7">
        <f t="shared" si="0"/>
        <v>6.0496561835175254E-3</v>
      </c>
    </row>
    <row r="18" spans="2:7">
      <c r="B18" s="4">
        <v>15</v>
      </c>
      <c r="C18" s="3" t="s">
        <v>43</v>
      </c>
      <c r="D18" s="10" t="s">
        <v>16</v>
      </c>
      <c r="E18" s="4">
        <v>4138.8</v>
      </c>
      <c r="F18" s="5">
        <f>E18/A4</f>
        <v>0.32977697744277035</v>
      </c>
      <c r="G18" s="7">
        <f t="shared" ref="G18:G24" si="1">F18/12</f>
        <v>2.7481414786897529E-2</v>
      </c>
    </row>
    <row r="19" spans="2:7">
      <c r="B19" s="4">
        <v>16</v>
      </c>
      <c r="C19" s="3" t="s">
        <v>25</v>
      </c>
      <c r="D19" s="10" t="s">
        <v>34</v>
      </c>
      <c r="E19" s="4">
        <v>9592</v>
      </c>
      <c r="F19" s="5">
        <f>E19/A4</f>
        <v>0.76428451909516115</v>
      </c>
      <c r="G19" s="7">
        <f t="shared" si="1"/>
        <v>6.3690376591263434E-2</v>
      </c>
    </row>
    <row r="20" spans="2:7">
      <c r="B20" s="4">
        <v>17</v>
      </c>
      <c r="C20" s="3" t="s">
        <v>47</v>
      </c>
      <c r="D20" s="10" t="s">
        <v>19</v>
      </c>
      <c r="E20" s="4">
        <v>2139</v>
      </c>
      <c r="F20" s="5">
        <f>E20/A4</f>
        <v>0.17043417288829751</v>
      </c>
      <c r="G20" s="7">
        <f t="shared" si="1"/>
        <v>1.4202847740691459E-2</v>
      </c>
    </row>
    <row r="21" spans="2:7">
      <c r="B21" s="4">
        <v>18</v>
      </c>
      <c r="C21" s="3" t="s">
        <v>51</v>
      </c>
      <c r="D21" s="10" t="s">
        <v>50</v>
      </c>
      <c r="E21" s="4">
        <v>6798</v>
      </c>
      <c r="F21" s="5">
        <f>E21/A4</f>
        <v>0.54166035871652474</v>
      </c>
      <c r="G21" s="7">
        <f t="shared" si="1"/>
        <v>4.5138363226377064E-2</v>
      </c>
    </row>
    <row r="22" spans="2:7">
      <c r="B22" s="4">
        <v>19</v>
      </c>
      <c r="C22" s="3" t="s">
        <v>48</v>
      </c>
      <c r="D22" s="10" t="s">
        <v>30</v>
      </c>
      <c r="E22" s="4">
        <v>2069</v>
      </c>
      <c r="F22" s="5">
        <f>E22/A4</f>
        <v>0.16485661697329945</v>
      </c>
      <c r="G22" s="7">
        <f t="shared" si="1"/>
        <v>1.3738051414441621E-2</v>
      </c>
    </row>
    <row r="23" spans="2:7">
      <c r="B23" s="4">
        <v>20</v>
      </c>
      <c r="C23" s="3" t="s">
        <v>45</v>
      </c>
      <c r="D23" s="10" t="s">
        <v>46</v>
      </c>
      <c r="E23" s="4">
        <v>435</v>
      </c>
      <c r="F23" s="5">
        <f>E23/A4</f>
        <v>3.4660526043202154E-2</v>
      </c>
      <c r="G23" s="7">
        <f t="shared" si="1"/>
        <v>2.8883771702668463E-3</v>
      </c>
    </row>
    <row r="24" spans="2:7">
      <c r="B24" s="4">
        <v>21</v>
      </c>
      <c r="C24" s="3" t="s">
        <v>36</v>
      </c>
      <c r="D24" s="10" t="s">
        <v>65</v>
      </c>
      <c r="E24" s="4">
        <v>8820.24</v>
      </c>
      <c r="F24" s="5">
        <f>E24/A4</f>
        <v>0.70279116833860544</v>
      </c>
      <c r="G24" s="7">
        <f t="shared" si="1"/>
        <v>5.8565930694883785E-2</v>
      </c>
    </row>
    <row r="25" spans="2:7">
      <c r="B25" s="3">
        <v>22</v>
      </c>
      <c r="C25" s="3" t="s">
        <v>31</v>
      </c>
      <c r="D25" s="10" t="s">
        <v>30</v>
      </c>
      <c r="E25" s="4">
        <v>2444.6999999999998</v>
      </c>
      <c r="F25" s="5">
        <f>E25/A4</f>
        <v>0.19479215636279609</v>
      </c>
      <c r="G25" s="7">
        <f t="shared" si="0"/>
        <v>1.6232679696899673E-2</v>
      </c>
    </row>
    <row r="26" spans="2:7">
      <c r="B26" s="3">
        <v>23</v>
      </c>
      <c r="C26" s="3" t="s">
        <v>54</v>
      </c>
      <c r="D26" s="10" t="s">
        <v>55</v>
      </c>
      <c r="E26" s="4">
        <v>249525.8</v>
      </c>
      <c r="F26" s="5">
        <f>E26/A4</f>
        <v>19.882058596208857</v>
      </c>
      <c r="G26" s="7">
        <f t="shared" si="0"/>
        <v>1.656838216350738</v>
      </c>
    </row>
    <row r="27" spans="2:7">
      <c r="B27" s="3">
        <v>24</v>
      </c>
      <c r="C27" s="3" t="s">
        <v>33</v>
      </c>
      <c r="D27" s="10" t="s">
        <v>5</v>
      </c>
      <c r="E27" s="4">
        <v>64951.45</v>
      </c>
      <c r="F27" s="5">
        <f>E27/A4</f>
        <v>5.1752906305028565</v>
      </c>
      <c r="G27" s="7">
        <f>F27/12</f>
        <v>0.4312742192085714</v>
      </c>
    </row>
    <row r="28" spans="2:7">
      <c r="B28" s="3">
        <v>25</v>
      </c>
      <c r="C28" s="3" t="s">
        <v>21</v>
      </c>
      <c r="D28" s="10" t="s">
        <v>5</v>
      </c>
      <c r="E28" s="4">
        <v>64951.45</v>
      </c>
      <c r="F28" s="5">
        <f>E28/A4</f>
        <v>5.1752906305028565</v>
      </c>
      <c r="G28" s="7">
        <f>F28/12</f>
        <v>0.4312742192085714</v>
      </c>
    </row>
    <row r="29" spans="2:7">
      <c r="B29" s="3">
        <v>26</v>
      </c>
      <c r="C29" s="3" t="s">
        <v>52</v>
      </c>
      <c r="D29" s="10" t="s">
        <v>53</v>
      </c>
      <c r="E29" s="4">
        <v>10389.91</v>
      </c>
      <c r="F29" s="5">
        <f>E29/A4</f>
        <v>0.82786148538281956</v>
      </c>
      <c r="G29" s="7">
        <f>F29/12</f>
        <v>6.8988457115234963E-2</v>
      </c>
    </row>
    <row r="30" spans="2:7">
      <c r="B30" s="3">
        <v>27</v>
      </c>
      <c r="C30" s="3" t="s">
        <v>56</v>
      </c>
      <c r="D30" s="10" t="s">
        <v>57</v>
      </c>
      <c r="E30" s="4">
        <v>150</v>
      </c>
      <c r="F30" s="5">
        <f>E30/A4</f>
        <v>1.1951905532138674E-2</v>
      </c>
      <c r="G30" s="7">
        <f t="shared" si="0"/>
        <v>9.9599212767822283E-4</v>
      </c>
    </row>
    <row r="31" spans="2:7">
      <c r="B31" s="3">
        <v>28</v>
      </c>
      <c r="C31" s="3" t="s">
        <v>66</v>
      </c>
      <c r="D31" s="10" t="s">
        <v>15</v>
      </c>
      <c r="E31" s="4">
        <v>835.67</v>
      </c>
      <c r="F31" s="5">
        <f>E31/A4</f>
        <v>6.6585659306948833E-2</v>
      </c>
      <c r="G31" s="7">
        <f>F31/12</f>
        <v>5.5488049422457364E-3</v>
      </c>
    </row>
    <row r="32" spans="2:7">
      <c r="B32" s="3">
        <v>29</v>
      </c>
      <c r="C32" s="3" t="s">
        <v>64</v>
      </c>
      <c r="D32" s="10" t="s">
        <v>46</v>
      </c>
      <c r="E32" s="4">
        <v>12000</v>
      </c>
      <c r="F32" s="5">
        <f>E32/A4</f>
        <v>0.956152442571094</v>
      </c>
      <c r="G32" s="7">
        <f>F32/12</f>
        <v>7.9679370214257833E-2</v>
      </c>
    </row>
    <row r="33" spans="1:7">
      <c r="B33" s="4">
        <v>30</v>
      </c>
      <c r="C33" s="3" t="s">
        <v>20</v>
      </c>
      <c r="D33" s="3" t="s">
        <v>5</v>
      </c>
      <c r="E33" s="4">
        <v>126091.68</v>
      </c>
      <c r="F33" s="5">
        <f>E33/A4</f>
        <v>10.046905651657729</v>
      </c>
      <c r="G33" s="7">
        <f t="shared" si="0"/>
        <v>0.83724213763814415</v>
      </c>
    </row>
    <row r="34" spans="1:7">
      <c r="B34" s="4">
        <v>31</v>
      </c>
      <c r="C34" s="3" t="s">
        <v>67</v>
      </c>
      <c r="D34" s="3" t="s">
        <v>24</v>
      </c>
      <c r="E34" s="4">
        <v>5535</v>
      </c>
      <c r="F34" s="5">
        <f>E34/A4</f>
        <v>0.44102531413591711</v>
      </c>
      <c r="G34" s="7">
        <f>F34/12</f>
        <v>3.6752109511326424E-2</v>
      </c>
    </row>
    <row r="35" spans="1:7">
      <c r="B35" s="4">
        <v>32</v>
      </c>
      <c r="C35" s="3" t="s">
        <v>63</v>
      </c>
      <c r="D35" s="3" t="s">
        <v>15</v>
      </c>
      <c r="E35" s="4">
        <v>3900</v>
      </c>
      <c r="F35" s="5">
        <f>E35/A4</f>
        <v>0.31074954383560555</v>
      </c>
      <c r="G35" s="7">
        <f>F35/12</f>
        <v>2.5895795319633794E-2</v>
      </c>
    </row>
    <row r="36" spans="1:7">
      <c r="B36" s="4">
        <v>33</v>
      </c>
      <c r="C36" s="3" t="s">
        <v>62</v>
      </c>
      <c r="D36" s="3" t="s">
        <v>5</v>
      </c>
      <c r="E36" s="4">
        <v>66208.2</v>
      </c>
      <c r="F36" s="5">
        <f>E36/A4</f>
        <v>5.2754276790196251</v>
      </c>
      <c r="G36" s="7">
        <f>F36/12</f>
        <v>0.4396189732516354</v>
      </c>
    </row>
    <row r="37" spans="1:7">
      <c r="B37" s="4">
        <v>34</v>
      </c>
      <c r="C37" s="3" t="s">
        <v>73</v>
      </c>
      <c r="D37" s="4" t="s">
        <v>5</v>
      </c>
      <c r="E37" s="4">
        <v>303637.62</v>
      </c>
      <c r="F37" s="5">
        <f>E37/A4</f>
        <v>24.193654334956136</v>
      </c>
      <c r="G37" s="7">
        <f t="shared" si="0"/>
        <v>2.0161378612463445</v>
      </c>
    </row>
    <row r="38" spans="1:7">
      <c r="B38" s="4">
        <v>35</v>
      </c>
      <c r="C38" s="4" t="s">
        <v>6</v>
      </c>
      <c r="D38" s="4" t="s">
        <v>5</v>
      </c>
      <c r="E38" s="4">
        <v>30569.94</v>
      </c>
      <c r="F38" s="5">
        <f>E38/A4</f>
        <v>2.4357935666876491</v>
      </c>
      <c r="G38" s="7">
        <f t="shared" si="0"/>
        <v>0.20298279722397075</v>
      </c>
    </row>
    <row r="39" spans="1:7">
      <c r="C39" s="1" t="s">
        <v>7</v>
      </c>
      <c r="D39" s="1"/>
      <c r="E39" s="1">
        <f>SUM(E4:E38)</f>
        <v>1064856.3699999999</v>
      </c>
      <c r="F39" s="6">
        <f>SUM(F4:F38)</f>
        <v>84.847084930240726</v>
      </c>
      <c r="G39" s="6">
        <f>SUM(G4:G38)</f>
        <v>7.0705904108533915</v>
      </c>
    </row>
    <row r="40" spans="1:7">
      <c r="C40" s="1"/>
      <c r="D40" s="1"/>
      <c r="E40" s="1"/>
      <c r="F40" s="6"/>
      <c r="G40" s="6"/>
    </row>
    <row r="41" spans="1:7">
      <c r="A41">
        <v>1</v>
      </c>
      <c r="B41" t="s">
        <v>69</v>
      </c>
    </row>
    <row r="42" spans="1:7">
      <c r="A42">
        <v>2</v>
      </c>
      <c r="B42" t="s">
        <v>68</v>
      </c>
    </row>
    <row r="43" spans="1:7">
      <c r="A43">
        <v>3</v>
      </c>
      <c r="B43" t="s">
        <v>70</v>
      </c>
    </row>
    <row r="44" spans="1:7">
      <c r="A44">
        <v>4</v>
      </c>
      <c r="B44" t="s">
        <v>71</v>
      </c>
    </row>
    <row r="45" spans="1:7">
      <c r="A45">
        <v>5</v>
      </c>
      <c r="B45" t="s">
        <v>72</v>
      </c>
    </row>
    <row r="47" spans="1:7">
      <c r="B47" s="2"/>
      <c r="C47" s="2"/>
    </row>
    <row r="48" spans="1:7">
      <c r="B48" s="2" t="s">
        <v>37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2015-03-10T06:40:05Z</dcterms:modified>
</cp:coreProperties>
</file>